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FPPCA April-26\"/>
    </mc:Choice>
  </mc:AlternateContent>
  <xr:revisionPtr revIDLastSave="0" documentId="13_ncr:1_{10AAB2AF-A75D-4F8B-9B22-A4E9303D762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pril-26" sheetId="1" r:id="rId1"/>
  </sheets>
  <definedNames>
    <definedName name="_xlnm.Print_Area" localSheetId="0">'April-26'!$B$1:$D$33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D30" i="1"/>
  <c r="D23" i="1"/>
  <c r="C23" i="1"/>
  <c r="D18" i="1"/>
  <c r="C18" i="1"/>
  <c r="D11" i="1"/>
  <c r="C11" i="1"/>
  <c r="D22" i="1" l="1"/>
  <c r="C22" i="1"/>
  <c r="C19" i="1"/>
  <c r="D19" i="1"/>
</calcChain>
</file>

<file path=xl/sharedStrings.xml><?xml version="1.0" encoding="utf-8"?>
<sst xmlns="http://schemas.openxmlformats.org/spreadsheetml/2006/main" count="35" uniqueCount="33">
  <si>
    <t>Annexure -2</t>
  </si>
  <si>
    <t>Category</t>
  </si>
  <si>
    <t>LT</t>
  </si>
  <si>
    <t>Approved</t>
  </si>
  <si>
    <t>Actual</t>
  </si>
  <si>
    <t xml:space="preserve"> I: Domestic</t>
  </si>
  <si>
    <t>II: Commercial &amp; Others</t>
  </si>
  <si>
    <t xml:space="preserve"> III : Industrial</t>
  </si>
  <si>
    <t>IV: Institutional</t>
  </si>
  <si>
    <t>V(A) :  Agriculture</t>
  </si>
  <si>
    <t xml:space="preserve">V(B&amp;D): Non Agricultural </t>
  </si>
  <si>
    <t>LT Total</t>
  </si>
  <si>
    <t xml:space="preserve">HT </t>
  </si>
  <si>
    <t xml:space="preserve"> I:Townships &amp; Colonies</t>
  </si>
  <si>
    <t>II Commercial &amp; Others</t>
  </si>
  <si>
    <t>III Industrial</t>
  </si>
  <si>
    <t>IV Institutional</t>
  </si>
  <si>
    <t xml:space="preserve">V Agriculture and Related </t>
  </si>
  <si>
    <t>HT Total</t>
  </si>
  <si>
    <t>TOTAL (LT+HT)</t>
  </si>
  <si>
    <t xml:space="preserve"> Agriculture &amp; Related</t>
  </si>
  <si>
    <t>(A) : Agriculture</t>
  </si>
  <si>
    <t xml:space="preserve">(i) Corporate farmers </t>
  </si>
  <si>
    <t xml:space="preserve">(ii) Non-Corporate farmers </t>
  </si>
  <si>
    <t>(iii) Salt farming units upto 15 HP</t>
  </si>
  <si>
    <t>(iv) Sugarcane crushing</t>
  </si>
  <si>
    <t>(v) Rural Horticulture Nurseries</t>
  </si>
  <si>
    <t>(vi) Floriculture in Green House</t>
  </si>
  <si>
    <t>Agl others</t>
  </si>
  <si>
    <t>(B) : Aquaculture and Animal Husbandry</t>
  </si>
  <si>
    <t>(D) : Agro Based Cottage Industries upto 10 HP</t>
  </si>
  <si>
    <t>(E) : Govt/Private Lift Irregation</t>
  </si>
  <si>
    <t>Category wise sales Approved vs actuals (MU)  for the month of  April-2026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</si>
</sst>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"/>
    <numFmt numFmtId="176" formatCode="_-* #,##0.00_-;\-* #,##0.00_-;_-* &quot;-&quot;??_-;_-@_-"/>
    <numFmt numFmtId="177" formatCode="_-* #,##0_-;\-* #,##0_-;_-* &quot;-&quot;_-;_-@_-"/>
    <numFmt numFmtId="178" formatCode="&quot;$&quot;#,##0;\-&quot;$&quot;#,##0"/>
    <numFmt numFmtId="179" formatCode="_(&quot;$&quot;* #,##0.0000000_);_(&quot;$&quot;* \(#,##0.0000000\);_(&quot;$&quot;* &quot;-&quot;??_);_(@_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indexed="8"/>
      <name val="MS Shell Dlg 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10"/>
      <color indexed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12" fillId="0" borderId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4" fillId="0" borderId="0">
      <alignment horizontal="center" wrapText="1"/>
      <protection locked="0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167" fontId="5" fillId="0" borderId="0" applyFill="0" applyBorder="0" applyAlignment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6" fillId="0" borderId="0" applyNumberFormat="0" applyAlignment="0">
      <alignment horizontal="left"/>
    </xf>
    <xf numFmtId="0" fontId="17" fillId="0" borderId="0" applyNumberFormat="0" applyAlignment="0"/>
    <xf numFmtId="15" fontId="18" fillId="0" borderId="3"/>
    <xf numFmtId="0" fontId="19" fillId="0" borderId="0" applyNumberFormat="0" applyAlignment="0">
      <alignment horizontal="left"/>
    </xf>
    <xf numFmtId="169" fontId="20" fillId="0" borderId="4">
      <alignment horizontal="right"/>
    </xf>
    <xf numFmtId="38" fontId="21" fillId="4" borderId="0" applyNumberFormat="0" applyBorder="0" applyAlignment="0" applyProtection="0"/>
    <xf numFmtId="0" fontId="22" fillId="0" borderId="5" applyNumberFormat="0" applyAlignment="0" applyProtection="0">
      <alignment horizontal="left" vertical="center"/>
    </xf>
    <xf numFmtId="0" fontId="22" fillId="0" borderId="6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21" fillId="5" borderId="2" applyNumberFormat="0" applyBorder="0" applyAlignment="0" applyProtection="0"/>
    <xf numFmtId="170" fontId="24" fillId="6" borderId="0"/>
    <xf numFmtId="170" fontId="25" fillId="7" borderId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37" fontId="26" fillId="0" borderId="0"/>
    <xf numFmtId="175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4" fontId="14" fillId="0" borderId="0">
      <alignment horizontal="center" wrapText="1"/>
      <protection locked="0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 applyFont="0"/>
    <xf numFmtId="178" fontId="30" fillId="0" borderId="0"/>
    <xf numFmtId="0" fontId="31" fillId="0" borderId="0" applyNumberFormat="0" applyFont="0" applyFill="0" applyBorder="0" applyAlignment="0" applyProtection="0">
      <alignment horizontal="left"/>
    </xf>
    <xf numFmtId="179" fontId="5" fillId="0" borderId="0" applyNumberFormat="0" applyFill="0" applyBorder="0" applyAlignment="0" applyProtection="0">
      <alignment horizontal="left"/>
    </xf>
    <xf numFmtId="0" fontId="32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8" fillId="0" borderId="0"/>
    <xf numFmtId="0" fontId="28" fillId="0" borderId="0"/>
    <xf numFmtId="40" fontId="33" fillId="0" borderId="0" applyBorder="0">
      <alignment horizontal="right"/>
    </xf>
  </cellStyleXfs>
  <cellXfs count="27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left" vertical="center"/>
    </xf>
    <xf numFmtId="2" fontId="6" fillId="0" borderId="2" xfId="2" applyNumberFormat="1" applyFont="1" applyBorder="1" applyAlignment="1">
      <alignment horizontal="center" vertical="center" wrapText="1"/>
    </xf>
    <xf numFmtId="2" fontId="0" fillId="0" borderId="0" xfId="0" applyNumberFormat="1"/>
    <xf numFmtId="16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2" fontId="5" fillId="0" borderId="2" xfId="3" applyNumberFormat="1" applyBorder="1" applyAlignment="1">
      <alignment horizontal="center" vertical="center" wrapText="1"/>
    </xf>
    <xf numFmtId="2" fontId="6" fillId="0" borderId="2" xfId="4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7" fillId="0" borderId="2" xfId="4" applyNumberFormat="1" applyFont="1" applyBorder="1" applyAlignment="1">
      <alignment horizontal="center" vertical="center" wrapText="1"/>
    </xf>
    <xf numFmtId="0" fontId="0" fillId="0" borderId="2" xfId="0" applyBorder="1"/>
    <xf numFmtId="2" fontId="6" fillId="0" borderId="2" xfId="5" applyNumberFormat="1" applyFont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left" vertical="center" wrapText="1"/>
    </xf>
    <xf numFmtId="2" fontId="7" fillId="2" borderId="2" xfId="5" applyNumberFormat="1" applyFont="1" applyFill="1" applyBorder="1" applyAlignment="1">
      <alignment horizontal="center" vertical="center" wrapText="1"/>
    </xf>
    <xf numFmtId="164" fontId="8" fillId="3" borderId="2" xfId="1" applyFont="1" applyFill="1" applyBorder="1" applyAlignment="1">
      <alignment vertical="center" wrapText="1"/>
    </xf>
    <xf numFmtId="2" fontId="7" fillId="3" borderId="2" xfId="5" applyNumberFormat="1" applyFont="1" applyFill="1" applyBorder="1" applyAlignment="1">
      <alignment horizontal="center" vertical="center" wrapText="1"/>
    </xf>
    <xf numFmtId="164" fontId="9" fillId="0" borderId="2" xfId="1" applyFont="1" applyFill="1" applyBorder="1" applyAlignment="1">
      <alignment horizontal="left" vertical="center" wrapText="1"/>
    </xf>
    <xf numFmtId="164" fontId="10" fillId="0" borderId="2" xfId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164" fontId="9" fillId="0" borderId="2" xfId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01">
    <cellStyle name="75" xfId="6" xr:uid="{00000000-0005-0000-0000-000000000000}"/>
    <cellStyle name="ÅëÈ­ [0]_±âÅ¸" xfId="7" xr:uid="{00000000-0005-0000-0000-000001000000}"/>
    <cellStyle name="ÅëÈ­_±âÅ¸" xfId="8" xr:uid="{00000000-0005-0000-0000-000002000000}"/>
    <cellStyle name="args.style" xfId="9" xr:uid="{00000000-0005-0000-0000-000003000000}"/>
    <cellStyle name="ÄÞ¸¶ [0]_±âÅ¸" xfId="10" xr:uid="{00000000-0005-0000-0000-000004000000}"/>
    <cellStyle name="ÄÞ¸¶_±âÅ¸" xfId="11" xr:uid="{00000000-0005-0000-0000-000005000000}"/>
    <cellStyle name="Ç¥ÁØ_¿¬°£´©°è¿¹»ó" xfId="12" xr:uid="{00000000-0005-0000-0000-000006000000}"/>
    <cellStyle name="Calc Currency (0)" xfId="13" xr:uid="{00000000-0005-0000-0000-000007000000}"/>
    <cellStyle name="Comma" xfId="1" builtinId="3"/>
    <cellStyle name="Comma  - Style1" xfId="14" xr:uid="{00000000-0005-0000-0000-000009000000}"/>
    <cellStyle name="Comma  - Style2" xfId="15" xr:uid="{00000000-0005-0000-0000-00000A000000}"/>
    <cellStyle name="Comma  - Style3" xfId="16" xr:uid="{00000000-0005-0000-0000-00000B000000}"/>
    <cellStyle name="Comma  - Style4" xfId="17" xr:uid="{00000000-0005-0000-0000-00000C000000}"/>
    <cellStyle name="Comma  - Style5" xfId="18" xr:uid="{00000000-0005-0000-0000-00000D000000}"/>
    <cellStyle name="Comma  - Style6" xfId="19" xr:uid="{00000000-0005-0000-0000-00000E000000}"/>
    <cellStyle name="Comma  - Style7" xfId="20" xr:uid="{00000000-0005-0000-0000-00000F000000}"/>
    <cellStyle name="Comma  - Style8" xfId="21" xr:uid="{00000000-0005-0000-0000-000010000000}"/>
    <cellStyle name="Comma 10 2 2" xfId="22" xr:uid="{00000000-0005-0000-0000-000011000000}"/>
    <cellStyle name="Comma 2" xfId="23" xr:uid="{00000000-0005-0000-0000-000012000000}"/>
    <cellStyle name="Comma 2 2" xfId="24" xr:uid="{00000000-0005-0000-0000-000013000000}"/>
    <cellStyle name="Comma 3" xfId="25" xr:uid="{00000000-0005-0000-0000-000014000000}"/>
    <cellStyle name="Comma 4" xfId="26" xr:uid="{00000000-0005-0000-0000-000015000000}"/>
    <cellStyle name="Comma 5" xfId="27" xr:uid="{00000000-0005-0000-0000-000016000000}"/>
    <cellStyle name="Comma 6" xfId="28" xr:uid="{00000000-0005-0000-0000-000017000000}"/>
    <cellStyle name="Comma 7" xfId="29" xr:uid="{00000000-0005-0000-0000-000018000000}"/>
    <cellStyle name="Copied" xfId="30" xr:uid="{00000000-0005-0000-0000-000019000000}"/>
    <cellStyle name="COST1" xfId="31" xr:uid="{00000000-0005-0000-0000-00001A000000}"/>
    <cellStyle name="date" xfId="32" xr:uid="{00000000-0005-0000-0000-00001B000000}"/>
    <cellStyle name="Entered" xfId="33" xr:uid="{00000000-0005-0000-0000-00001C000000}"/>
    <cellStyle name="Formula" xfId="34" xr:uid="{00000000-0005-0000-0000-00001D000000}"/>
    <cellStyle name="Grey" xfId="35" xr:uid="{00000000-0005-0000-0000-00001E000000}"/>
    <cellStyle name="Header1" xfId="36" xr:uid="{00000000-0005-0000-0000-00001F000000}"/>
    <cellStyle name="Header2" xfId="37" xr:uid="{00000000-0005-0000-0000-000020000000}"/>
    <cellStyle name="Hypertextový odkaz" xfId="38" xr:uid="{00000000-0005-0000-0000-000021000000}"/>
    <cellStyle name="Input [yellow]" xfId="39" xr:uid="{00000000-0005-0000-0000-000022000000}"/>
    <cellStyle name="Input Cells" xfId="40" xr:uid="{00000000-0005-0000-0000-000023000000}"/>
    <cellStyle name="Linked Cells" xfId="41" xr:uid="{00000000-0005-0000-0000-000024000000}"/>
    <cellStyle name="Milliers [0]_!!!GO" xfId="42" xr:uid="{00000000-0005-0000-0000-000025000000}"/>
    <cellStyle name="Milliers_!!!GO" xfId="43" xr:uid="{00000000-0005-0000-0000-000026000000}"/>
    <cellStyle name="Monétaire [0]_!!!GO" xfId="44" xr:uid="{00000000-0005-0000-0000-000027000000}"/>
    <cellStyle name="Monétaire_!!!GO" xfId="45" xr:uid="{00000000-0005-0000-0000-000028000000}"/>
    <cellStyle name="no dec" xfId="46" xr:uid="{00000000-0005-0000-0000-000029000000}"/>
    <cellStyle name="Normal" xfId="0" builtinId="0"/>
    <cellStyle name="Normal - Style1" xfId="47" xr:uid="{00000000-0005-0000-0000-00002B000000}"/>
    <cellStyle name="Normal 10" xfId="48" xr:uid="{00000000-0005-0000-0000-00002C000000}"/>
    <cellStyle name="Normal 10 10" xfId="49" xr:uid="{00000000-0005-0000-0000-00002D000000}"/>
    <cellStyle name="Normal 10 11" xfId="50" xr:uid="{00000000-0005-0000-0000-00002E000000}"/>
    <cellStyle name="Normal 10 2" xfId="51" xr:uid="{00000000-0005-0000-0000-00002F000000}"/>
    <cellStyle name="Normal 10 3" xfId="52" xr:uid="{00000000-0005-0000-0000-000030000000}"/>
    <cellStyle name="Normal 10 4" xfId="53" xr:uid="{00000000-0005-0000-0000-000031000000}"/>
    <cellStyle name="Normal 10 5" xfId="54" xr:uid="{00000000-0005-0000-0000-000032000000}"/>
    <cellStyle name="Normal 10 6" xfId="55" xr:uid="{00000000-0005-0000-0000-000033000000}"/>
    <cellStyle name="Normal 10 7" xfId="56" xr:uid="{00000000-0005-0000-0000-000034000000}"/>
    <cellStyle name="Normal 10 8" xfId="57" xr:uid="{00000000-0005-0000-0000-000035000000}"/>
    <cellStyle name="Normal 10 9" xfId="58" xr:uid="{00000000-0005-0000-0000-000036000000}"/>
    <cellStyle name="Normal 100" xfId="59" xr:uid="{00000000-0005-0000-0000-000037000000}"/>
    <cellStyle name="Normal 101" xfId="60" xr:uid="{00000000-0005-0000-0000-000038000000}"/>
    <cellStyle name="Normal 11" xfId="3" xr:uid="{00000000-0005-0000-0000-000039000000}"/>
    <cellStyle name="Normal 12" xfId="5" xr:uid="{00000000-0005-0000-0000-00003A000000}"/>
    <cellStyle name="Normal 2" xfId="61" xr:uid="{00000000-0005-0000-0000-00003B000000}"/>
    <cellStyle name="Normal 2 2" xfId="62" xr:uid="{00000000-0005-0000-0000-00003C000000}"/>
    <cellStyle name="Normal 2 3" xfId="63" xr:uid="{00000000-0005-0000-0000-00003D000000}"/>
    <cellStyle name="Normal 2_Book1" xfId="64" xr:uid="{00000000-0005-0000-0000-00003E000000}"/>
    <cellStyle name="Normal 3" xfId="65" xr:uid="{00000000-0005-0000-0000-00003F000000}"/>
    <cellStyle name="Normal 3 2" xfId="66" xr:uid="{00000000-0005-0000-0000-000040000000}"/>
    <cellStyle name="Normal 3_Book1" xfId="67" xr:uid="{00000000-0005-0000-0000-000041000000}"/>
    <cellStyle name="Normal 4" xfId="68" xr:uid="{00000000-0005-0000-0000-000042000000}"/>
    <cellStyle name="Normal 4 10" xfId="69" xr:uid="{00000000-0005-0000-0000-000043000000}"/>
    <cellStyle name="Normal 4 11" xfId="70" xr:uid="{00000000-0005-0000-0000-000044000000}"/>
    <cellStyle name="Normal 4 2" xfId="71" xr:uid="{00000000-0005-0000-0000-000045000000}"/>
    <cellStyle name="Normal 4 3" xfId="72" xr:uid="{00000000-0005-0000-0000-000046000000}"/>
    <cellStyle name="Normal 4 4" xfId="73" xr:uid="{00000000-0005-0000-0000-000047000000}"/>
    <cellStyle name="Normal 4 5" xfId="74" xr:uid="{00000000-0005-0000-0000-000048000000}"/>
    <cellStyle name="Normal 4 6" xfId="75" xr:uid="{00000000-0005-0000-0000-000049000000}"/>
    <cellStyle name="Normal 4 7" xfId="76" xr:uid="{00000000-0005-0000-0000-00004A000000}"/>
    <cellStyle name="Normal 4 8" xfId="77" xr:uid="{00000000-0005-0000-0000-00004B000000}"/>
    <cellStyle name="Normal 4 9" xfId="78" xr:uid="{00000000-0005-0000-0000-00004C000000}"/>
    <cellStyle name="Normal 5" xfId="79" xr:uid="{00000000-0005-0000-0000-00004D000000}"/>
    <cellStyle name="Normal 5 2" xfId="80" xr:uid="{00000000-0005-0000-0000-00004E000000}"/>
    <cellStyle name="Normal 6" xfId="81" xr:uid="{00000000-0005-0000-0000-00004F000000}"/>
    <cellStyle name="Normal 64 2" xfId="82" xr:uid="{00000000-0005-0000-0000-000050000000}"/>
    <cellStyle name="Normal 64 3" xfId="83" xr:uid="{00000000-0005-0000-0000-000051000000}"/>
    <cellStyle name="Normal 7" xfId="84" xr:uid="{00000000-0005-0000-0000-000052000000}"/>
    <cellStyle name="Normal 8" xfId="2" xr:uid="{00000000-0005-0000-0000-000053000000}"/>
    <cellStyle name="Normal 9" xfId="4" xr:uid="{00000000-0005-0000-0000-000054000000}"/>
    <cellStyle name="Œ…‹æØ‚è [0.00]_Region Orders (2)" xfId="85" xr:uid="{00000000-0005-0000-0000-000055000000}"/>
    <cellStyle name="Œ…‹æØ‚è_Region Orders (2)" xfId="86" xr:uid="{00000000-0005-0000-0000-000056000000}"/>
    <cellStyle name="per.style" xfId="87" xr:uid="{00000000-0005-0000-0000-000057000000}"/>
    <cellStyle name="Percent [2]" xfId="88" xr:uid="{00000000-0005-0000-0000-000058000000}"/>
    <cellStyle name="Percent 2" xfId="89" xr:uid="{00000000-0005-0000-0000-000059000000}"/>
    <cellStyle name="Percent 3" xfId="90" xr:uid="{00000000-0005-0000-0000-00005A000000}"/>
    <cellStyle name="Percent 4" xfId="91" xr:uid="{00000000-0005-0000-0000-00005B000000}"/>
    <cellStyle name="Popis" xfId="92" xr:uid="{00000000-0005-0000-0000-00005C000000}"/>
    <cellStyle name="pricing" xfId="93" xr:uid="{00000000-0005-0000-0000-00005D000000}"/>
    <cellStyle name="PSChar" xfId="94" xr:uid="{00000000-0005-0000-0000-00005E000000}"/>
    <cellStyle name="RevList" xfId="95" xr:uid="{00000000-0005-0000-0000-00005F000000}"/>
    <cellStyle name="Sledovaný hypertextový odkaz" xfId="96" xr:uid="{00000000-0005-0000-0000-000060000000}"/>
    <cellStyle name="Standard_BS14" xfId="97" xr:uid="{00000000-0005-0000-0000-000061000000}"/>
    <cellStyle name="Style 1" xfId="98" xr:uid="{00000000-0005-0000-0000-000062000000}"/>
    <cellStyle name="Style 2" xfId="99" xr:uid="{00000000-0005-0000-0000-000063000000}"/>
    <cellStyle name="Subtotal" xfId="100" xr:uid="{00000000-0005-0000-0000-00006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3"/>
  <sheetViews>
    <sheetView tabSelected="1" view="pageBreakPreview" topLeftCell="A7" zoomScale="60" zoomScaleNormal="100" workbookViewId="0">
      <selection activeCell="B3" sqref="B3"/>
    </sheetView>
  </sheetViews>
  <sheetFormatPr defaultRowHeight="15"/>
  <cols>
    <col min="1" max="1" width="4.5703125" customWidth="1"/>
    <col min="2" max="2" width="55.42578125" customWidth="1"/>
    <col min="3" max="3" width="16.85546875" customWidth="1"/>
    <col min="4" max="4" width="18.5703125" customWidth="1"/>
  </cols>
  <sheetData>
    <row r="1" spans="2:4" ht="24.75" customHeight="1">
      <c r="B1" s="23" t="s">
        <v>0</v>
      </c>
      <c r="C1" s="23"/>
      <c r="D1" s="23"/>
    </row>
    <row r="2" spans="2:4" ht="27.75" customHeight="1">
      <c r="B2" s="24" t="s">
        <v>32</v>
      </c>
      <c r="C2" s="24"/>
      <c r="D2" s="24"/>
    </row>
    <row r="3" spans="2:4" ht="20.25" customHeight="1">
      <c r="B3" s="1" t="s">
        <v>1</v>
      </c>
      <c r="C3" s="25">
        <v>46113</v>
      </c>
      <c r="D3" s="26"/>
    </row>
    <row r="4" spans="2:4" ht="23.25" customHeight="1">
      <c r="B4" s="2" t="s">
        <v>2</v>
      </c>
      <c r="C4" s="3" t="s">
        <v>3</v>
      </c>
      <c r="D4" s="3" t="s">
        <v>4</v>
      </c>
    </row>
    <row r="5" spans="2:4" ht="20.25" customHeight="1">
      <c r="B5" s="4" t="s">
        <v>5</v>
      </c>
      <c r="C5" s="5">
        <v>710.92884522410566</v>
      </c>
      <c r="D5" s="5">
        <v>776.74514599999998</v>
      </c>
    </row>
    <row r="6" spans="2:4" ht="20.25" customHeight="1">
      <c r="B6" s="7" t="s">
        <v>6</v>
      </c>
      <c r="C6" s="5">
        <v>153.39361233118058</v>
      </c>
      <c r="D6" s="5">
        <v>152.34048200000001</v>
      </c>
    </row>
    <row r="7" spans="2:4" ht="20.25" customHeight="1">
      <c r="B7" s="8" t="s">
        <v>7</v>
      </c>
      <c r="C7" s="5">
        <v>45.239150089834091</v>
      </c>
      <c r="D7" s="5">
        <v>41.616823000000004</v>
      </c>
    </row>
    <row r="8" spans="2:4" ht="20.25" customHeight="1">
      <c r="B8" s="4" t="s">
        <v>8</v>
      </c>
      <c r="C8" s="5">
        <v>48.592494592728897</v>
      </c>
      <c r="D8" s="5">
        <v>46.476295</v>
      </c>
    </row>
    <row r="9" spans="2:4" ht="20.25" customHeight="1">
      <c r="B9" s="4" t="s">
        <v>9</v>
      </c>
      <c r="C9" s="9">
        <v>268.51973934601369</v>
      </c>
      <c r="D9" s="9">
        <v>304.36830180000004</v>
      </c>
    </row>
    <row r="10" spans="2:4" ht="20.25" customHeight="1">
      <c r="B10" s="4" t="s">
        <v>10</v>
      </c>
      <c r="C10" s="10">
        <v>202.56026065398632</v>
      </c>
      <c r="D10" s="10">
        <v>186.97353199999998</v>
      </c>
    </row>
    <row r="11" spans="2:4" ht="20.25" customHeight="1">
      <c r="B11" s="11" t="s">
        <v>11</v>
      </c>
      <c r="C11" s="12">
        <f>SUM(C5:C10)</f>
        <v>1429.2341022378494</v>
      </c>
      <c r="D11" s="12">
        <f t="shared" ref="D11" si="0">SUM(D5:D10)</f>
        <v>1508.5205798000002</v>
      </c>
    </row>
    <row r="12" spans="2:4" ht="20.25" customHeight="1">
      <c r="B12" s="2" t="s">
        <v>12</v>
      </c>
      <c r="C12" s="13"/>
      <c r="D12" s="13"/>
    </row>
    <row r="13" spans="2:4" ht="20.25" customHeight="1">
      <c r="B13" s="4" t="s">
        <v>13</v>
      </c>
      <c r="C13" s="14">
        <v>4.3604654254604505</v>
      </c>
      <c r="D13" s="14">
        <v>4.7901570000000007</v>
      </c>
    </row>
    <row r="14" spans="2:4" ht="20.25" customHeight="1">
      <c r="B14" s="7" t="s">
        <v>14</v>
      </c>
      <c r="C14" s="14">
        <v>99.886333149277803</v>
      </c>
      <c r="D14" s="14">
        <v>103.2401337</v>
      </c>
    </row>
    <row r="15" spans="2:4" ht="20.25" customHeight="1">
      <c r="B15" s="4" t="s">
        <v>15</v>
      </c>
      <c r="C15" s="14">
        <v>783.14299579131921</v>
      </c>
      <c r="D15" s="14">
        <v>919.90636700000005</v>
      </c>
    </row>
    <row r="16" spans="2:4" ht="20.25" customHeight="1">
      <c r="B16" s="4" t="s">
        <v>16</v>
      </c>
      <c r="C16" s="14">
        <v>111.95916298884754</v>
      </c>
      <c r="D16" s="14">
        <v>112.59980800000001</v>
      </c>
    </row>
    <row r="17" spans="2:5" ht="20.25" customHeight="1">
      <c r="B17" s="7" t="s">
        <v>17</v>
      </c>
      <c r="C17" s="14">
        <v>3.7110426450950249</v>
      </c>
      <c r="D17" s="14">
        <v>3.7314830000000008</v>
      </c>
    </row>
    <row r="18" spans="2:5" ht="20.25" customHeight="1">
      <c r="B18" s="11" t="s">
        <v>18</v>
      </c>
      <c r="C18" s="12">
        <f>SUM(C13:C17)</f>
        <v>1003.0600000000001</v>
      </c>
      <c r="D18" s="12">
        <f t="shared" ref="D18" si="1">SUM(D13:D17)</f>
        <v>1144.2679487</v>
      </c>
    </row>
    <row r="19" spans="2:5" ht="20.25" customHeight="1">
      <c r="B19" s="11" t="s">
        <v>19</v>
      </c>
      <c r="C19" s="12">
        <f>C11+C18</f>
        <v>2432.2941022378495</v>
      </c>
      <c r="D19" s="12">
        <f t="shared" ref="D19" si="2">D11+D18</f>
        <v>2652.7885285000002</v>
      </c>
      <c r="E19" s="6"/>
    </row>
    <row r="20" spans="2:5" ht="25.5" customHeight="1"/>
    <row r="21" spans="2:5" ht="21" customHeight="1">
      <c r="B21" s="13"/>
      <c r="C21" s="3" t="s">
        <v>3</v>
      </c>
      <c r="D21" s="3" t="s">
        <v>4</v>
      </c>
    </row>
    <row r="22" spans="2:5" ht="19.5" customHeight="1">
      <c r="B22" s="15" t="s">
        <v>20</v>
      </c>
      <c r="C22" s="16">
        <f t="shared" ref="C22:D22" si="3">C23+C30</f>
        <v>471.08000000000004</v>
      </c>
      <c r="D22" s="16">
        <f t="shared" si="3"/>
        <v>491.34183380000002</v>
      </c>
    </row>
    <row r="23" spans="2:5" ht="19.5" customHeight="1">
      <c r="B23" s="17" t="s">
        <v>21</v>
      </c>
      <c r="C23" s="18">
        <f t="shared" ref="C23:D23" si="4">SUM(C24:C29)</f>
        <v>268.51973934601369</v>
      </c>
      <c r="D23" s="18">
        <f t="shared" si="4"/>
        <v>304.36830180000004</v>
      </c>
    </row>
    <row r="24" spans="2:5" ht="19.5" customHeight="1">
      <c r="B24" s="19" t="s">
        <v>22</v>
      </c>
      <c r="C24" s="14">
        <v>0.54782101656505733</v>
      </c>
      <c r="D24" s="14">
        <v>0.285385</v>
      </c>
    </row>
    <row r="25" spans="2:5" ht="19.5" customHeight="1">
      <c r="B25" s="20" t="s">
        <v>23</v>
      </c>
      <c r="C25" s="14">
        <v>267.86436603239548</v>
      </c>
      <c r="D25" s="14">
        <v>303.98358780000001</v>
      </c>
    </row>
    <row r="26" spans="2:5" ht="19.5" customHeight="1">
      <c r="B26" s="19" t="s">
        <v>24</v>
      </c>
      <c r="C26" s="14">
        <v>5.0185742819281197E-2</v>
      </c>
      <c r="D26" s="14">
        <v>3.9403000000000001E-2</v>
      </c>
    </row>
    <row r="27" spans="2:5" ht="19.5" customHeight="1">
      <c r="B27" s="19" t="s">
        <v>25</v>
      </c>
      <c r="C27" s="14">
        <v>3.0794208810229857E-3</v>
      </c>
      <c r="D27" s="14">
        <v>8.2800000000000007E-4</v>
      </c>
    </row>
    <row r="28" spans="2:5" ht="19.5" customHeight="1">
      <c r="B28" s="19" t="s">
        <v>26</v>
      </c>
      <c r="C28" s="14">
        <v>5.2554546723524193E-2</v>
      </c>
      <c r="D28" s="14">
        <v>4.8071000000000003E-2</v>
      </c>
    </row>
    <row r="29" spans="2:5" ht="19.5" customHeight="1">
      <c r="B29" s="21" t="s">
        <v>27</v>
      </c>
      <c r="C29" s="14">
        <v>1.7325866293314664E-3</v>
      </c>
      <c r="D29" s="14">
        <v>1.1027000000000002E-2</v>
      </c>
    </row>
    <row r="30" spans="2:5">
      <c r="B30" s="17" t="s">
        <v>28</v>
      </c>
      <c r="C30" s="18">
        <f>C31+C32+C33</f>
        <v>202.56026065398632</v>
      </c>
      <c r="D30" s="18">
        <f>D31+D32+D33</f>
        <v>186.97353199999998</v>
      </c>
    </row>
    <row r="31" spans="2:5" ht="19.5" customHeight="1">
      <c r="B31" s="22" t="s">
        <v>29</v>
      </c>
      <c r="C31" s="14">
        <v>202.52982272048999</v>
      </c>
      <c r="D31" s="14">
        <v>186.86958299999998</v>
      </c>
    </row>
    <row r="32" spans="2:5" ht="23.25" customHeight="1">
      <c r="B32" s="22" t="s">
        <v>30</v>
      </c>
      <c r="C32" s="14">
        <v>3.0437933496323934E-2</v>
      </c>
      <c r="D32" s="14">
        <v>3.2933999999999998E-2</v>
      </c>
    </row>
    <row r="33" spans="2:4" ht="22.5" customHeight="1">
      <c r="B33" s="22" t="s">
        <v>31</v>
      </c>
      <c r="C33" s="14">
        <v>0</v>
      </c>
      <c r="D33" s="14">
        <v>7.1015000000000009E-2</v>
      </c>
    </row>
  </sheetData>
  <mergeCells count="3">
    <mergeCell ref="B1:D1"/>
    <mergeCell ref="B2:D2"/>
    <mergeCell ref="C3:D3"/>
  </mergeCells>
  <printOptions horizontalCentered="1" verticalCentered="1"/>
  <pageMargins left="0.19685039370078741" right="0.19685039370078741" top="0.19685039370078741" bottom="0.19685039370078741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April-26</vt:lpstr>
      <vt:lpstr>'April-26'!Print_Area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sivajyothi.suvvari</dc:creator>
  <cp:lastModifiedBy>LENOVO</cp:lastModifiedBy>
  <cp:lastPrinted>2026-06-29T13:30:10Z</cp:lastPrinted>
  <dcterms:created xsi:type="dcterms:W3CDTF">2024-07-29T11:53:20Z</dcterms:created>
  <dcterms:modified xsi:type="dcterms:W3CDTF">2026-06-29T13:30:22Z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2025-05-17T08:07:23Z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255e0e34-67ea-4dec-ab78-ef0e2a7084db</vt:lpwstr>
  </property>
  <property fmtid="{D5CDD505-2E9C-101B-9397-08002B2CF9AE}" pid="7" name="MSIP_Label_defa4170-0d19-0005-0004-bc88714345d2_ActionId">
    <vt:lpwstr>a83f9041-ac4d-48a9-a213-d6a64b34c8f9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